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o81\Downloads\Completed STEM 2022-23 Discipline Plans\"/>
    </mc:Choice>
  </mc:AlternateContent>
  <xr:revisionPtr revIDLastSave="0" documentId="8_{7DB38633-29BF-4E6D-BEDE-D85673452B78}" xr6:coauthVersionLast="47" xr6:coauthVersionMax="47" xr10:uidLastSave="{00000000-0000-0000-0000-000000000000}"/>
  <bookViews>
    <workbookView xWindow="2550" yWindow="2550" windowWidth="21600" windowHeight="11370" activeTab="2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4" l="1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<sst xmlns="http://schemas.openxmlformats.org/spreadsheetml/2006/main" count="153" uniqueCount="70">
  <si>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</si>
  <si>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</si>
  <si>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</si>
  <si>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</si>
  <si>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</si>
  <si>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</si>
  <si>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</si>
  <si>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</si>
  <si>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</si>
  <si>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</si>
  <si>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</si>
  <si>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</si>
  <si>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</si>
  <si>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</si>
  <si>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</si>
  <si>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</si>
  <si>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</si>
  <si>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</si>
  <si>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</si>
  <si>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</si>
  <si>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</si>
  <si>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</si>
  <si>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</si>
  <si>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</si>
  <si>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</si>
  <si>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</si>
  <si>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</si>
  <si>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</si>
  <si>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</si>
  <si>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</si>
  <si>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</si>
  <si>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</si>
  <si>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</si>
  <si>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</si>
  <si>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</si>
  <si>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</si>
  <si>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</si>
  <si>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</si>
  <si>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</si>
  <si>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</si>
  <si>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</si>
  <si>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</si>
  <si>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</si>
  <si>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</si>
  <si>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</si>
  <si>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</si>
  <si>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</si>
  <si>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</si>
  <si>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</si>
  <si>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</si>
  <si>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</si>
  <si>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</si>
  <si>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</si>
  <si>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</si>
  <si>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</si>
  <si>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</si>
  <si>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</si>
  <si>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</si>
  <si>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</si>
  <si>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</si>
  <si>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</si>
  <si>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</si>
  <si>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</si>
  <si>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OSH/RADS</t>
  </si>
  <si>
    <t xml:space="preserve">OSH </t>
  </si>
  <si>
    <t>RADS</t>
  </si>
  <si>
    <t>40A</t>
  </si>
  <si>
    <t>OSH</t>
  </si>
  <si>
    <t>40B FT1</t>
  </si>
  <si>
    <t>40C FT2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</si>
</sst>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10" activePane="bottomLeft" state="frozen"/>
      <selection activeCell="E3" sqref="E3"/>
      <selection pane="bottomLeft" activeCell="J2" sqref="J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OSH/RADS</v>
      </c>
      <c r="H2" s="127"/>
      <c r="I2" s="127"/>
      <c r="J2" s="13">
        <f>'2022-23 Summary'!D2</f>
        <v>0.67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C9" sqref="C9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OSH/RADS</v>
      </c>
      <c r="G2" s="130"/>
      <c r="H2" s="130"/>
      <c r="I2" s="13">
        <f>'2022-23 Summary'!D2</f>
        <v>0.67</v>
      </c>
      <c r="J2" s="5">
        <f>SUM(J7:J42)</f>
        <v>0.33333333333333337</v>
      </c>
      <c r="K2" s="6">
        <f>SUM(K7:K42)</f>
        <v>119</v>
      </c>
      <c r="L2" s="7">
        <f>SUM(L7:L42)</f>
        <v>3.9666666666666668</v>
      </c>
      <c r="M2" s="7">
        <f>K2/J2</f>
        <v>356.99999999999994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3.3333333333333548E-3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64</v>
      </c>
      <c r="B7" s="54">
        <v>50</v>
      </c>
      <c r="C7" s="54">
        <v>44</v>
      </c>
      <c r="D7" s="54">
        <v>22</v>
      </c>
      <c r="E7" s="34">
        <v>25</v>
      </c>
      <c r="F7" s="54">
        <v>1</v>
      </c>
      <c r="G7" s="75">
        <f t="shared" ref="G7:G42" si="0">E7*F7</f>
        <v>25</v>
      </c>
      <c r="H7" s="55">
        <v>3</v>
      </c>
      <c r="I7" s="35">
        <v>3</v>
      </c>
      <c r="J7" s="69">
        <f t="shared" ref="J7" si="1">I7*F7/15</f>
        <v>0.2</v>
      </c>
      <c r="K7" s="70">
        <f t="shared" ref="K7" si="2">(G7*H7)</f>
        <v>75</v>
      </c>
      <c r="L7" s="71">
        <f>K7/30</f>
        <v>2.5</v>
      </c>
      <c r="M7" s="69">
        <f>K7/J7</f>
        <v>375</v>
      </c>
      <c r="N7" s="56"/>
    </row>
    <row r="8" spans="1:15" ht="15.75" customHeight="1" x14ac:dyDescent="0.25">
      <c r="A8" s="54" t="s">
        <v>65</v>
      </c>
      <c r="B8" s="54" t="s">
        <v>66</v>
      </c>
      <c r="C8" s="54">
        <v>44</v>
      </c>
      <c r="D8" s="54">
        <v>19</v>
      </c>
      <c r="E8" s="34">
        <v>22</v>
      </c>
      <c r="F8" s="54">
        <v>1</v>
      </c>
      <c r="G8" s="75">
        <f t="shared" si="0"/>
        <v>22</v>
      </c>
      <c r="H8" s="55">
        <v>2</v>
      </c>
      <c r="I8" s="35">
        <v>2</v>
      </c>
      <c r="J8" s="69">
        <f t="shared" ref="J8:J42" si="3">I8*F8/15</f>
        <v>0.13333333333333333</v>
      </c>
      <c r="K8" s="70">
        <f t="shared" ref="K8:K42" si="4">(G8*H8)</f>
        <v>44</v>
      </c>
      <c r="L8" s="71">
        <f t="shared" ref="L8:L42" si="5">K8/30</f>
        <v>1.4666666666666666</v>
      </c>
      <c r="M8" s="69">
        <f t="shared" ref="M8:M42" si="6">K8/J8</f>
        <v>330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10" zoomScaleNormal="110" workbookViewId="0">
      <pane ySplit="6" topLeftCell="A7" activePane="bottomLeft" state="frozen"/>
      <selection activeCell="G3" sqref="G3"/>
      <selection pane="bottomLeft" activeCell="C10" sqref="C10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OSH/RADS</v>
      </c>
      <c r="F2" s="130"/>
      <c r="G2" s="130"/>
      <c r="H2" s="13">
        <f>'2022-23 Summary'!D2</f>
        <v>0.67</v>
      </c>
      <c r="I2" s="5">
        <f>SUM(I7:I42)</f>
        <v>0.33333333333333331</v>
      </c>
      <c r="J2" s="14">
        <f>SUM(J7:J42)</f>
        <v>99</v>
      </c>
      <c r="K2" s="15">
        <f>SUM(K7:K42)</f>
        <v>3.3000000000000003</v>
      </c>
      <c r="L2" s="15">
        <f>J2/I2</f>
        <v>297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3.3333333333333548E-3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67</v>
      </c>
      <c r="B7" s="54">
        <v>67</v>
      </c>
      <c r="C7" s="54">
        <v>44</v>
      </c>
      <c r="D7" s="34">
        <v>25</v>
      </c>
      <c r="E7" s="54">
        <v>1</v>
      </c>
      <c r="F7" s="70">
        <f t="shared" ref="F7:F40" si="0">D7*E7</f>
        <v>25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75</v>
      </c>
      <c r="K7" s="71">
        <f>J7/30</f>
        <v>2.5</v>
      </c>
      <c r="L7" s="69">
        <f t="shared" ref="L7" si="3">J7/I7</f>
        <v>375</v>
      </c>
      <c r="M7" s="56"/>
    </row>
    <row r="8" spans="1:14" ht="15.75" customHeight="1" x14ac:dyDescent="0.25">
      <c r="A8" s="54" t="s">
        <v>65</v>
      </c>
      <c r="B8" s="54" t="s">
        <v>68</v>
      </c>
      <c r="C8" s="54">
        <v>44</v>
      </c>
      <c r="D8" s="34">
        <v>13</v>
      </c>
      <c r="E8" s="54">
        <v>1</v>
      </c>
      <c r="F8" s="70">
        <f t="shared" si="0"/>
        <v>13</v>
      </c>
      <c r="G8" s="86">
        <v>1</v>
      </c>
      <c r="H8" s="87">
        <v>1</v>
      </c>
      <c r="I8" s="69">
        <f t="shared" ref="I8:I42" si="4">H8*E8/15</f>
        <v>6.6666666666666666E-2</v>
      </c>
      <c r="J8" s="70">
        <f t="shared" ref="J8:J42" si="5">(F8*G8)</f>
        <v>13</v>
      </c>
      <c r="K8" s="71">
        <f t="shared" ref="K8:K42" si="6">J8/30</f>
        <v>0.43333333333333335</v>
      </c>
      <c r="L8" s="69">
        <f t="shared" ref="L8:L42" si="7">J8/I8</f>
        <v>195</v>
      </c>
      <c r="M8" s="56"/>
    </row>
    <row r="9" spans="1:14" ht="15.75" customHeight="1" x14ac:dyDescent="0.25">
      <c r="A9" s="54" t="s">
        <v>65</v>
      </c>
      <c r="B9" s="54" t="s">
        <v>69</v>
      </c>
      <c r="C9" s="54">
        <v>44</v>
      </c>
      <c r="D9" s="34">
        <v>11</v>
      </c>
      <c r="E9" s="54">
        <v>1</v>
      </c>
      <c r="F9" s="70">
        <f t="shared" si="0"/>
        <v>11</v>
      </c>
      <c r="G9" s="86">
        <v>1</v>
      </c>
      <c r="H9" s="87">
        <v>1</v>
      </c>
      <c r="I9" s="69">
        <f t="shared" si="4"/>
        <v>6.6666666666666666E-2</v>
      </c>
      <c r="J9" s="70">
        <f t="shared" si="5"/>
        <v>11</v>
      </c>
      <c r="K9" s="71">
        <f t="shared" si="6"/>
        <v>0.36666666666666664</v>
      </c>
      <c r="L9" s="69">
        <f t="shared" si="7"/>
        <v>165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5"/>
    </row>
    <row r="44" spans="1:13" s="47" customFormat="1" ht="60.7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31"/>
    </row>
    <row r="45" spans="1:13" x14ac:dyDescent="0.25">
      <c r="A45" s="132"/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33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topLeftCell="A7" zoomScale="120" zoomScaleNormal="120" workbookViewId="0">
      <selection activeCell="I15" sqref="I15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0.67</v>
      </c>
      <c r="E2" s="5">
        <f>SUM('Summer 22'!K2,'Fall 22'!J2,'Spring 23'!I2)</f>
        <v>0.66666666666666674</v>
      </c>
      <c r="F2" s="5">
        <f>SUM('Summer 22'!L2,'Fall 22'!K2,'Spring 23'!J2)</f>
        <v>218</v>
      </c>
      <c r="G2" s="5">
        <f>SUM('Summer 22'!M2,'Fall 22'!L2,'Spring 23'!K2)</f>
        <v>7.2666666666666675</v>
      </c>
      <c r="H2" s="7">
        <f>F2/E2</f>
        <v>326.99999999999994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0.4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/>
      <c r="F7" s="110">
        <v>0.2</v>
      </c>
    </row>
    <row r="8" spans="1:14" x14ac:dyDescent="0.25">
      <c r="D8" s="102" t="s">
        <v>12</v>
      </c>
      <c r="E8" s="110"/>
      <c r="F8" s="110">
        <v>2.1</v>
      </c>
    </row>
    <row r="9" spans="1:14" x14ac:dyDescent="0.25">
      <c r="D9" s="102" t="s">
        <v>35</v>
      </c>
      <c r="E9" s="110"/>
      <c r="F9" s="110">
        <v>315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0.58000000000000007</v>
      </c>
      <c r="F13" s="106">
        <f>AVERAGE(E20:G20)</f>
        <v>298.30458333333337</v>
      </c>
      <c r="G13" s="106">
        <f>AVERAGE(E19:G19)</f>
        <v>5.330000000000001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0.67</v>
      </c>
      <c r="F18" s="111">
        <v>0.4</v>
      </c>
      <c r="G18" s="112">
        <v>0.67</v>
      </c>
    </row>
    <row r="19" spans="4:7" x14ac:dyDescent="0.25">
      <c r="D19" s="102" t="s">
        <v>12</v>
      </c>
      <c r="E19" s="111">
        <v>4.87</v>
      </c>
      <c r="F19" s="111">
        <v>4.5</v>
      </c>
      <c r="G19" s="112">
        <v>6.62</v>
      </c>
    </row>
    <row r="20" spans="4:7" x14ac:dyDescent="0.25">
      <c r="D20" s="102" t="s">
        <v>35</v>
      </c>
      <c r="E20" s="111">
        <v>218.89</v>
      </c>
      <c r="F20" s="111">
        <v>373.17374999999998</v>
      </c>
      <c r="G20" s="112">
        <v>302.85000000000002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OSH/RADS</v>
      </c>
      <c r="H2" s="147"/>
      <c r="I2" s="147"/>
      <c r="J2" s="13">
        <f>'2022-23 Summary'!D2</f>
        <v>0.67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3.3333333333333548E-3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</cp:lastModifiedBy>
  <cp:lastPrinted>2019-10-25T00:53:05Z</cp:lastPrinted>
  <dcterms:created xsi:type="dcterms:W3CDTF">2013-10-25T01:46:28Z</dcterms:created>
  <dcterms:modified xsi:type="dcterms:W3CDTF">2022-01-26T14:11:58Z</dcterms:modified>
</cp:coreProperties>
</file>